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Formularz Cenowy" sheetId="1" r:id="rId1"/>
  </sheets>
  <definedNames>
    <definedName name="_xlnm.Print_Area" localSheetId="0">'Formularz Cenowy'!$A$1:$I$28</definedName>
  </definedNames>
  <calcPr calcId="145621"/>
</workbook>
</file>

<file path=xl/calcChain.xml><?xml version="1.0" encoding="utf-8"?>
<calcChain xmlns="http://schemas.openxmlformats.org/spreadsheetml/2006/main">
  <c r="E12" i="1" l="1"/>
  <c r="F12" i="1"/>
  <c r="G12" i="1"/>
  <c r="I12" i="1" s="1"/>
  <c r="H12" i="1"/>
  <c r="G7" i="1" l="1"/>
  <c r="H7" i="1" s="1"/>
  <c r="G8" i="1"/>
  <c r="G9" i="1"/>
  <c r="H9" i="1" s="1"/>
  <c r="G10" i="1"/>
  <c r="H10" i="1" s="1"/>
  <c r="I10" i="1" s="1"/>
  <c r="G11" i="1"/>
  <c r="G13" i="1"/>
  <c r="H13" i="1" s="1"/>
  <c r="I13" i="1" s="1"/>
  <c r="G14" i="1"/>
  <c r="H14" i="1" s="1"/>
  <c r="G6" i="1"/>
  <c r="E11" i="1"/>
  <c r="F11" i="1" s="1"/>
  <c r="G15" i="1" l="1"/>
  <c r="I7" i="1"/>
  <c r="H8" i="1"/>
  <c r="I8" i="1" s="1"/>
  <c r="H11" i="1"/>
  <c r="I11" i="1" s="1"/>
  <c r="H6" i="1"/>
  <c r="I6" i="1" s="1"/>
  <c r="I9" i="1"/>
  <c r="I14" i="1"/>
  <c r="E7" i="1"/>
  <c r="F7" i="1" s="1"/>
  <c r="E8" i="1"/>
  <c r="F8" i="1" s="1"/>
  <c r="E9" i="1"/>
  <c r="F9" i="1" s="1"/>
  <c r="E10" i="1"/>
  <c r="F10" i="1" s="1"/>
  <c r="E13" i="1"/>
  <c r="F13" i="1" s="1"/>
  <c r="E6" i="1"/>
  <c r="F6" i="1" s="1"/>
  <c r="E14" i="1"/>
  <c r="F14" i="1" s="1"/>
  <c r="H15" i="1" l="1"/>
  <c r="I15" i="1" s="1"/>
</calcChain>
</file>

<file path=xl/sharedStrings.xml><?xml version="1.0" encoding="utf-8"?>
<sst xmlns="http://schemas.openxmlformats.org/spreadsheetml/2006/main" count="37" uniqueCount="36">
  <si>
    <t>Ilość
[szt.]</t>
  </si>
  <si>
    <t>VAT
[23%]</t>
  </si>
  <si>
    <t>Cena brutto</t>
  </si>
  <si>
    <t>Lp</t>
  </si>
  <si>
    <t>Nazwa</t>
  </si>
  <si>
    <t>Cena netto</t>
  </si>
  <si>
    <t>Wartość brutto</t>
  </si>
  <si>
    <t>Wartość netto</t>
  </si>
  <si>
    <t>RAZEM:</t>
  </si>
  <si>
    <t>Formularz cenowy dla zadania:</t>
  </si>
  <si>
    <t xml:space="preserve">UWAGA: </t>
  </si>
  <si>
    <t>Pieczęć i podpis 
upełnomocnionego przedstawiciela wykonawcy</t>
  </si>
  <si>
    <t>Należy wypełnić wszystkie pola w kolorze żółtym</t>
  </si>
  <si>
    <t>Do formularza oferty należy przepisać kwotę z pola w kolorze zielonym</t>
  </si>
  <si>
    <t>Pozostałe pola zostaną wyliczone automatycznie</t>
  </si>
  <si>
    <t>W przypadku składania oferty drogą elektroniczną, dokument należy opatrzyć podpisem cyfrowym</t>
  </si>
  <si>
    <t>Robocizna, konfiguracja, testy, dokumentacja</t>
  </si>
  <si>
    <t>„Wykonanie monitorungu wizyjnego w BM Lisie Jamy”</t>
  </si>
  <si>
    <t>Pozostałe materiały instalacyjne (np. światłowód, skrętka)</t>
  </si>
  <si>
    <t>1</t>
  </si>
  <si>
    <t>2</t>
  </si>
  <si>
    <t>3</t>
  </si>
  <si>
    <t>4</t>
  </si>
  <si>
    <t>5</t>
  </si>
  <si>
    <t>6</t>
  </si>
  <si>
    <t>7</t>
  </si>
  <si>
    <t>8</t>
  </si>
  <si>
    <t>Rejestrator IP NVR Dahua NVR2108HS-4KS3</t>
  </si>
  <si>
    <t>Kamera IP tubowa Dahua IPC-HFW1439TL1-A-IL</t>
  </si>
  <si>
    <t>Switch przemysłowy PoE ULTIPOWER 352SFP</t>
  </si>
  <si>
    <t>Puszka montażowo-łączeniowa z IP66 (Dahua PFA134)</t>
  </si>
  <si>
    <t>Zasilacz impulsowy MDR-100-48 48 V Mean Well, szyna DIN</t>
  </si>
  <si>
    <t>Moduł światłowodowy ULTIMODE SFP-203G 2xLC</t>
  </si>
  <si>
    <t>9</t>
  </si>
  <si>
    <t>Dysk twardy do monitoringu WD Purple 4TB (WD43PURZ)</t>
  </si>
  <si>
    <t>Z uwagi na ujednolicenie zarządzania i dostępu do systemu monitoringu we wszystkich lokalizacjach Zamawijaącego, nie dopuszcza się innych systemów niż wskazany w OPZ i Formularzu Cenowym.
Wyszczególnione elementy w Formularzu Cenowym służą do oszacowania oferty Wykonawcy i nie stanowią kompletu niezbędnych materiałów do wykonania zamówienia. Pozostałe nieujęte elementy należy ująć w pozycji nr 8 Formularza Cenowego.
Wykonawca składając ofertę potwierdza, że zapoznał się z zakresem prac do wykonania, a w kwocie oferty ujęte zostały wszystkie materiały i roboty niezbdne do wykonania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</si>
</sst>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9">
    <font>
      <sz val="10"/>
      <color rgb="FF000000"/>
      <name val="Times New Roman"/>
      <charset val="204"/>
    </font>
    <font>
      <sz val="9"/>
      <name val="Trebuchet MS"/>
      <family val="2"/>
      <charset val="238"/>
    </font>
    <font>
      <sz val="9"/>
      <color rgb="FF000000"/>
      <name val="Trebuchet MS"/>
      <family val="2"/>
    </font>
    <font>
      <sz val="10"/>
      <color rgb="FF000000"/>
      <name val="Times New Roman"/>
      <family val="1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rebuchet MS"/>
      <family val="2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i/>
      <sz val="8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name val="Czcionka tekstu podstawowego"/>
      <family val="2"/>
      <charset val="238"/>
    </font>
    <font>
      <sz val="6"/>
      <name val="Arial"/>
      <family val="2"/>
      <charset val="238"/>
    </font>
    <font>
      <i/>
      <sz val="9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1" fillId="0" borderId="0"/>
  </cellStyleXfs>
  <cellXfs count="34">
    <xf numFmtId="0" fontId="0" fillId="0" borderId="0" xfId="0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/>
    <xf numFmtId="4" fontId="1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12" fillId="0" borderId="0" xfId="2" applyFont="1" applyBorder="1"/>
    <xf numFmtId="0" fontId="13" fillId="0" borderId="0" xfId="2" applyFont="1" applyBorder="1" applyAlignment="1"/>
    <xf numFmtId="0" fontId="15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horizontal="left"/>
    </xf>
    <xf numFmtId="0" fontId="16" fillId="0" borderId="0" xfId="2" applyFont="1" applyFill="1"/>
    <xf numFmtId="0" fontId="17" fillId="0" borderId="0" xfId="0" applyFont="1"/>
    <xf numFmtId="0" fontId="15" fillId="0" borderId="0" xfId="2" applyFont="1" applyFill="1" applyBorder="1" applyAlignment="1">
      <alignment horizontal="left" vertical="center"/>
    </xf>
    <xf numFmtId="0" fontId="13" fillId="0" borderId="0" xfId="2" applyFont="1" applyFill="1" applyBorder="1" applyAlignment="1">
      <alignment horizontal="left" vertical="center"/>
    </xf>
    <xf numFmtId="0" fontId="16" fillId="0" borderId="0" xfId="2" applyFont="1"/>
    <xf numFmtId="0" fontId="14" fillId="0" borderId="0" xfId="2" applyFont="1" applyBorder="1" applyAlignment="1">
      <alignment wrapText="1"/>
    </xf>
    <xf numFmtId="4" fontId="5" fillId="4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4" fillId="0" borderId="0" xfId="2" applyFont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workbookViewId="0">
      <selection activeCell="A3" sqref="A3:I3"/>
    </sheetView>
  </sheetViews>
  <sheetFormatPr defaultRowHeight="12.75"/>
  <cols>
    <col min="1" max="1" width="6.5" customWidth="1"/>
    <col min="2" max="2" width="57.5" customWidth="1"/>
    <col min="3" max="3" width="7.83203125" customWidth="1"/>
    <col min="4" max="4" width="11.5" customWidth="1"/>
    <col min="5" max="5" width="9.83203125" customWidth="1"/>
    <col min="6" max="7" width="11.5" customWidth="1"/>
    <col min="8" max="8" width="9.83203125" customWidth="1"/>
    <col min="9" max="9" width="14" customWidth="1"/>
  </cols>
  <sheetData>
    <row r="1" spans="1:9" s="3" customFormat="1" ht="15.75">
      <c r="A1" s="4"/>
      <c r="I1" s="10"/>
    </row>
    <row r="2" spans="1:9" ht="15.75">
      <c r="B2" s="12" t="s">
        <v>9</v>
      </c>
    </row>
    <row r="3" spans="1:9" ht="15.75">
      <c r="A3" s="28" t="s">
        <v>17</v>
      </c>
      <c r="B3" s="29"/>
      <c r="C3" s="29"/>
      <c r="D3" s="29"/>
      <c r="E3" s="29"/>
      <c r="F3" s="29"/>
      <c r="G3" s="29"/>
      <c r="H3" s="29"/>
      <c r="I3" s="29"/>
    </row>
    <row r="5" spans="1:9" ht="30" customHeight="1">
      <c r="A5" s="7" t="s">
        <v>3</v>
      </c>
      <c r="B5" s="7" t="s">
        <v>4</v>
      </c>
      <c r="C5" s="7" t="s">
        <v>0</v>
      </c>
      <c r="D5" s="7" t="s">
        <v>5</v>
      </c>
      <c r="E5" s="7" t="s">
        <v>1</v>
      </c>
      <c r="F5" s="7" t="s">
        <v>2</v>
      </c>
      <c r="G5" s="7" t="s">
        <v>7</v>
      </c>
      <c r="H5" s="7" t="s">
        <v>1</v>
      </c>
      <c r="I5" s="7" t="s">
        <v>6</v>
      </c>
    </row>
    <row r="6" spans="1:9" ht="15" customHeight="1">
      <c r="A6" s="24" t="s">
        <v>19</v>
      </c>
      <c r="B6" s="27" t="s">
        <v>27</v>
      </c>
      <c r="C6" s="2">
        <v>1</v>
      </c>
      <c r="D6" s="11"/>
      <c r="E6" s="8">
        <f>D6*0.23</f>
        <v>0</v>
      </c>
      <c r="F6" s="8">
        <f>D6+E6</f>
        <v>0</v>
      </c>
      <c r="G6" s="8">
        <f>C6*D6</f>
        <v>0</v>
      </c>
      <c r="H6" s="8">
        <f>G6*0.23</f>
        <v>0</v>
      </c>
      <c r="I6" s="5">
        <f>G6+H6</f>
        <v>0</v>
      </c>
    </row>
    <row r="7" spans="1:9" ht="15" customHeight="1">
      <c r="A7" s="24" t="s">
        <v>20</v>
      </c>
      <c r="B7" s="27" t="s">
        <v>34</v>
      </c>
      <c r="C7" s="2">
        <v>1</v>
      </c>
      <c r="D7" s="11"/>
      <c r="E7" s="8">
        <f t="shared" ref="E7:E14" si="0">D7*0.23</f>
        <v>0</v>
      </c>
      <c r="F7" s="8">
        <f t="shared" ref="F7:F14" si="1">D7+E7</f>
        <v>0</v>
      </c>
      <c r="G7" s="8">
        <f t="shared" ref="G7:G14" si="2">C7*D7</f>
        <v>0</v>
      </c>
      <c r="H7" s="8">
        <f t="shared" ref="H7:H14" si="3">G7*0.23</f>
        <v>0</v>
      </c>
      <c r="I7" s="5">
        <f t="shared" ref="I7:I14" si="4">G7+H7</f>
        <v>0</v>
      </c>
    </row>
    <row r="8" spans="1:9" ht="15" customHeight="1">
      <c r="A8" s="24" t="s">
        <v>21</v>
      </c>
      <c r="B8" s="27" t="s">
        <v>28</v>
      </c>
      <c r="C8" s="2">
        <v>5</v>
      </c>
      <c r="D8" s="11"/>
      <c r="E8" s="8">
        <f t="shared" si="0"/>
        <v>0</v>
      </c>
      <c r="F8" s="8">
        <f t="shared" si="1"/>
        <v>0</v>
      </c>
      <c r="G8" s="8">
        <f t="shared" si="2"/>
        <v>0</v>
      </c>
      <c r="H8" s="8">
        <f t="shared" si="3"/>
        <v>0</v>
      </c>
      <c r="I8" s="5">
        <f t="shared" si="4"/>
        <v>0</v>
      </c>
    </row>
    <row r="9" spans="1:9" ht="15" customHeight="1">
      <c r="A9" s="24" t="s">
        <v>22</v>
      </c>
      <c r="B9" s="27" t="s">
        <v>29</v>
      </c>
      <c r="C9" s="2">
        <v>1</v>
      </c>
      <c r="D9" s="11"/>
      <c r="E9" s="8">
        <f t="shared" si="0"/>
        <v>0</v>
      </c>
      <c r="F9" s="8">
        <f t="shared" si="1"/>
        <v>0</v>
      </c>
      <c r="G9" s="8">
        <f t="shared" si="2"/>
        <v>0</v>
      </c>
      <c r="H9" s="8">
        <f t="shared" si="3"/>
        <v>0</v>
      </c>
      <c r="I9" s="5">
        <f t="shared" si="4"/>
        <v>0</v>
      </c>
    </row>
    <row r="10" spans="1:9" ht="15" customHeight="1">
      <c r="A10" s="24" t="s">
        <v>23</v>
      </c>
      <c r="B10" s="27" t="s">
        <v>30</v>
      </c>
      <c r="C10" s="2">
        <v>5</v>
      </c>
      <c r="D10" s="11"/>
      <c r="E10" s="8">
        <f t="shared" si="0"/>
        <v>0</v>
      </c>
      <c r="F10" s="8">
        <f t="shared" si="1"/>
        <v>0</v>
      </c>
      <c r="G10" s="8">
        <f t="shared" si="2"/>
        <v>0</v>
      </c>
      <c r="H10" s="8">
        <f t="shared" si="3"/>
        <v>0</v>
      </c>
      <c r="I10" s="5">
        <f t="shared" si="4"/>
        <v>0</v>
      </c>
    </row>
    <row r="11" spans="1:9" ht="15" customHeight="1">
      <c r="A11" s="24" t="s">
        <v>24</v>
      </c>
      <c r="B11" s="27" t="s">
        <v>31</v>
      </c>
      <c r="C11" s="2">
        <v>1</v>
      </c>
      <c r="D11" s="11"/>
      <c r="E11" s="8">
        <f t="shared" si="0"/>
        <v>0</v>
      </c>
      <c r="F11" s="8">
        <f t="shared" si="1"/>
        <v>0</v>
      </c>
      <c r="G11" s="8">
        <f t="shared" si="2"/>
        <v>0</v>
      </c>
      <c r="H11" s="8">
        <f t="shared" si="3"/>
        <v>0</v>
      </c>
      <c r="I11" s="5">
        <f t="shared" si="4"/>
        <v>0</v>
      </c>
    </row>
    <row r="12" spans="1:9" ht="15" customHeight="1">
      <c r="A12" s="24" t="s">
        <v>25</v>
      </c>
      <c r="B12" s="27" t="s">
        <v>32</v>
      </c>
      <c r="C12" s="2">
        <v>2</v>
      </c>
      <c r="D12" s="11"/>
      <c r="E12" s="8">
        <f t="shared" ref="E12" si="5">D12*0.23</f>
        <v>0</v>
      </c>
      <c r="F12" s="8">
        <f t="shared" ref="F12" si="6">D12+E12</f>
        <v>0</v>
      </c>
      <c r="G12" s="8">
        <f t="shared" ref="G12" si="7">C12*D12</f>
        <v>0</v>
      </c>
      <c r="H12" s="8">
        <f t="shared" ref="H12" si="8">G12*0.23</f>
        <v>0</v>
      </c>
      <c r="I12" s="5">
        <f t="shared" ref="I12" si="9">G12+H12</f>
        <v>0</v>
      </c>
    </row>
    <row r="13" spans="1:9" ht="15" customHeight="1">
      <c r="A13" s="24" t="s">
        <v>26</v>
      </c>
      <c r="B13" s="25" t="s">
        <v>18</v>
      </c>
      <c r="C13" s="2">
        <v>1</v>
      </c>
      <c r="D13" s="11"/>
      <c r="E13" s="8">
        <f t="shared" si="0"/>
        <v>0</v>
      </c>
      <c r="F13" s="8">
        <f t="shared" si="1"/>
        <v>0</v>
      </c>
      <c r="G13" s="8">
        <f t="shared" si="2"/>
        <v>0</v>
      </c>
      <c r="H13" s="8">
        <f t="shared" si="3"/>
        <v>0</v>
      </c>
      <c r="I13" s="5">
        <f t="shared" si="4"/>
        <v>0</v>
      </c>
    </row>
    <row r="14" spans="1:9" ht="15">
      <c r="A14" s="24" t="s">
        <v>33</v>
      </c>
      <c r="B14" s="26" t="s">
        <v>16</v>
      </c>
      <c r="C14" s="2">
        <v>1</v>
      </c>
      <c r="D14" s="11"/>
      <c r="E14" s="8">
        <f t="shared" si="0"/>
        <v>0</v>
      </c>
      <c r="F14" s="8">
        <f t="shared" si="1"/>
        <v>0</v>
      </c>
      <c r="G14" s="8">
        <f t="shared" si="2"/>
        <v>0</v>
      </c>
      <c r="H14" s="8">
        <f t="shared" si="3"/>
        <v>0</v>
      </c>
      <c r="I14" s="5">
        <f t="shared" si="4"/>
        <v>0</v>
      </c>
    </row>
    <row r="15" spans="1:9" ht="15">
      <c r="A15" s="1"/>
      <c r="F15" s="9" t="s">
        <v>8</v>
      </c>
      <c r="G15" s="6">
        <f>SUM(G6:G14)</f>
        <v>0</v>
      </c>
      <c r="H15" s="6">
        <f>G15*0.23</f>
        <v>0</v>
      </c>
      <c r="I15" s="23">
        <f>G15+H15</f>
        <v>0</v>
      </c>
    </row>
    <row r="17" spans="1:9" ht="82.5" customHeight="1">
      <c r="A17" s="30" t="s">
        <v>35</v>
      </c>
      <c r="B17" s="31"/>
      <c r="C17" s="31"/>
      <c r="D17" s="31"/>
      <c r="E17" s="31"/>
      <c r="F17" s="31"/>
      <c r="G17" s="31"/>
      <c r="H17" s="31"/>
      <c r="I17" s="31"/>
    </row>
    <row r="22" spans="1:9" ht="36" customHeight="1">
      <c r="G22" s="32" t="s">
        <v>11</v>
      </c>
      <c r="H22" s="32"/>
      <c r="I22" s="32"/>
    </row>
    <row r="23" spans="1:9" s="3" customFormat="1" ht="12.75" customHeight="1">
      <c r="A23" s="13" t="s">
        <v>10</v>
      </c>
      <c r="B23" s="14"/>
      <c r="C23" s="14"/>
      <c r="D23" s="14"/>
      <c r="E23" s="22"/>
      <c r="F23" s="22"/>
      <c r="G23" s="22"/>
    </row>
    <row r="24" spans="1:9" s="3" customFormat="1" ht="15">
      <c r="A24" s="15" t="s">
        <v>12</v>
      </c>
      <c r="B24" s="16"/>
      <c r="C24" s="16"/>
      <c r="D24" s="17"/>
      <c r="F24" s="18"/>
    </row>
    <row r="25" spans="1:9" s="3" customFormat="1" ht="15">
      <c r="A25" s="19" t="s">
        <v>13</v>
      </c>
      <c r="B25" s="20"/>
      <c r="C25" s="20"/>
      <c r="D25" s="17"/>
      <c r="F25" s="18"/>
    </row>
    <row r="26" spans="1:9" s="3" customFormat="1" ht="15">
      <c r="A26" s="19" t="s">
        <v>14</v>
      </c>
      <c r="B26" s="20"/>
      <c r="C26" s="20"/>
      <c r="D26" s="21"/>
      <c r="F26" s="18"/>
    </row>
    <row r="28" spans="1:9">
      <c r="A28" s="33" t="s">
        <v>15</v>
      </c>
      <c r="B28" s="33"/>
      <c r="C28" s="33"/>
      <c r="D28" s="33"/>
      <c r="E28" s="33"/>
      <c r="F28" s="33"/>
      <c r="G28" s="33"/>
      <c r="H28" s="33"/>
      <c r="I28" s="33"/>
    </row>
  </sheetData>
  <mergeCells count="4">
    <mergeCell ref="A3:I3"/>
    <mergeCell ref="A17:I17"/>
    <mergeCell ref="G22:I22"/>
    <mergeCell ref="A28:I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Wycena systemu alarmowego</dc:title>
  <cp:lastModifiedBy>SlawekS</cp:lastModifiedBy>
  <cp:lastPrinted>2026-03-18T11:42:33Z</cp:lastPrinted>
  <dcterms:created xsi:type="dcterms:W3CDTF">2025-07-21T12:55:48Z</dcterms:created>
  <dcterms:modified xsi:type="dcterms:W3CDTF">2026-03-18T11:42:59Z</dcterms:modified>
</cp:coreProperties>
</file>